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3256" windowHeight="13176"/>
  </bookViews>
  <sheets>
    <sheet name="List1" sheetId="1" r:id="rId1"/>
  </sheets>
  <calcPr calcId="191029"/>
</workbook>
</file>

<file path=xl/calcChain.xml><?xml version="1.0" encoding="utf-8"?>
<calcChain xmlns="http://schemas.openxmlformats.org/spreadsheetml/2006/main">
  <c r="E39" i="1"/>
  <c r="E66"/>
  <c r="E11"/>
  <c r="E15"/>
  <c r="E19"/>
  <c r="E21"/>
  <c r="E23"/>
  <c r="E42"/>
  <c r="E45"/>
  <c r="E47"/>
  <c r="E53"/>
  <c r="E63"/>
  <c r="E68"/>
  <c r="E71"/>
  <c r="E73"/>
  <c r="E86"/>
  <c r="E88"/>
  <c r="E90"/>
  <c r="E93"/>
  <c r="E95"/>
  <c r="E97"/>
  <c r="E74"/>
  <c r="E101"/>
  <c r="E102"/>
</calcChain>
</file>

<file path=xl/sharedStrings.xml><?xml version="1.0" encoding="utf-8"?>
<sst xmlns="http://schemas.openxmlformats.org/spreadsheetml/2006/main" count="185" uniqueCount="132">
  <si>
    <t>NÁKLADY</t>
  </si>
  <si>
    <t>Súč</t>
  </si>
  <si>
    <t>Aúč</t>
  </si>
  <si>
    <t>Název</t>
  </si>
  <si>
    <t>´003</t>
  </si>
  <si>
    <t xml:space="preserve">Spotřeba materiálu - všeobecný          </t>
  </si>
  <si>
    <t>´004</t>
  </si>
  <si>
    <t>´007</t>
  </si>
  <si>
    <t xml:space="preserve">Spotřeba materiálu - zdrav. potřeby  </t>
  </si>
  <si>
    <t>´012</t>
  </si>
  <si>
    <t xml:space="preserve">Spotřeba materiálu - PHM            </t>
  </si>
  <si>
    <t>´013</t>
  </si>
  <si>
    <t>Spotřeba materiálu - kancelář. potřeby</t>
  </si>
  <si>
    <t>´015</t>
  </si>
  <si>
    <t xml:space="preserve">Spotřeba materiálu - čisticí prostředky </t>
  </si>
  <si>
    <t>SPOTŘEBA MATERIÁLU</t>
  </si>
  <si>
    <t>´001</t>
  </si>
  <si>
    <t xml:space="preserve">Spotřeba energie - elektřina            </t>
  </si>
  <si>
    <t>´002</t>
  </si>
  <si>
    <t xml:space="preserve">Spotřeba energie - voda                 </t>
  </si>
  <si>
    <t xml:space="preserve">Spotřeba energie - pára                 </t>
  </si>
  <si>
    <t>SPOTŘEBA ENERGIE</t>
  </si>
  <si>
    <t xml:space="preserve">Opravy a udržování nemovitostí          </t>
  </si>
  <si>
    <t xml:space="preserve">Opravy a udržování stroje a zařízení    </t>
  </si>
  <si>
    <t xml:space="preserve">Opravy a udržování dopravní prostředky  </t>
  </si>
  <si>
    <t xml:space="preserve">OPRAVY A UDRŽOVÁNÍ                      </t>
  </si>
  <si>
    <t>´000</t>
  </si>
  <si>
    <t xml:space="preserve">Cestovné                                </t>
  </si>
  <si>
    <t xml:space="preserve">CESTOVNÉ                                </t>
  </si>
  <si>
    <t xml:space="preserve">Náklady na reprezentaci                 </t>
  </si>
  <si>
    <t xml:space="preserve">NÁKLADY NA REPREZENTACI                 </t>
  </si>
  <si>
    <t xml:space="preserve">Ostatní služby - propagace              </t>
  </si>
  <si>
    <t xml:space="preserve">Ostatní služby - svoz odpadů            </t>
  </si>
  <si>
    <t xml:space="preserve">Ostatní služby - PC,WWW        </t>
  </si>
  <si>
    <t>´005</t>
  </si>
  <si>
    <t xml:space="preserve">Ostatní služby - poštovné a předplatné  </t>
  </si>
  <si>
    <t>´008</t>
  </si>
  <si>
    <t xml:space="preserve">Ostatní služby - telefonní poplatky     </t>
  </si>
  <si>
    <t>´010</t>
  </si>
  <si>
    <t xml:space="preserve">Ostatní služby - revize el. a PO        </t>
  </si>
  <si>
    <t>´011</t>
  </si>
  <si>
    <t xml:space="preserve">Ostatní služby - revize a servis výtahů </t>
  </si>
  <si>
    <t>´014</t>
  </si>
  <si>
    <t xml:space="preserve">Ostatní služby - mytí aut               </t>
  </si>
  <si>
    <t xml:space="preserve">Ostatní služby - likvidace neb.odp.,sterilizace            </t>
  </si>
  <si>
    <t>´019</t>
  </si>
  <si>
    <t xml:space="preserve">Ostatní služby - malování,čištění               </t>
  </si>
  <si>
    <t>´020</t>
  </si>
  <si>
    <t>Ostatní služby - poplatky banka</t>
  </si>
  <si>
    <t>´021</t>
  </si>
  <si>
    <t xml:space="preserve">Ostatní služby - dopl. obědů klientům      </t>
  </si>
  <si>
    <t>´024</t>
  </si>
  <si>
    <t xml:space="preserve">Ostatní služby - manipulační poplatky, certifikáty   </t>
  </si>
  <si>
    <t>´027</t>
  </si>
  <si>
    <t xml:space="preserve">Ostatní služby - PC programy aktualizace </t>
  </si>
  <si>
    <t xml:space="preserve">OSTATNÍ SLUŽBY                          </t>
  </si>
  <si>
    <t xml:space="preserve">Mzdové náklady - hrubé mzdy             </t>
  </si>
  <si>
    <t xml:space="preserve">Mzdové náklady - čerpání MPSV </t>
  </si>
  <si>
    <t xml:space="preserve">MZDOVÉ NÁKLADY                          </t>
  </si>
  <si>
    <t xml:space="preserve">Zákonné sociální pojištění - SZ         </t>
  </si>
  <si>
    <t xml:space="preserve">Zákonné sociální pojištění - ZP         </t>
  </si>
  <si>
    <t xml:space="preserve">ZÁKONNÉ SOCIÁLNÍ POJIŠTĚNÍ              </t>
  </si>
  <si>
    <t xml:space="preserve">Jiné soc.poj. - zákonné poj. Koop.                          </t>
  </si>
  <si>
    <t>JINÉ SOC.POJ.- ZÁK.POJ.KOOPERATIVA</t>
  </si>
  <si>
    <t>Zákonné sociální náklady- základní příděl FKSP</t>
  </si>
  <si>
    <t>Zákonné sociální náklady - strava zaměst</t>
  </si>
  <si>
    <t>Zákonné sociální náklady - školení zaměs</t>
  </si>
  <si>
    <t>Zákonné sociální náklady - preventivní,v</t>
  </si>
  <si>
    <t>Zákonné sociální náklady - pracovní oděv</t>
  </si>
  <si>
    <t xml:space="preserve">ZÁKONNÉ SOCIÁLNÍ NÁKLADY                </t>
  </si>
  <si>
    <t>Daň silniční</t>
  </si>
  <si>
    <t>DAŇ SILNIČNÍ</t>
  </si>
  <si>
    <t>Jiné ostat.náklady - poj.auta, nemovitost</t>
  </si>
  <si>
    <t xml:space="preserve">Jiné ostat.náklady - odvod ÚP povinný podíl  </t>
  </si>
  <si>
    <t>Jiné ostat.náklady - členský příspěvek a</t>
  </si>
  <si>
    <t xml:space="preserve">OSTATNÍ NÁKLADY Z ČINNOSTI              </t>
  </si>
  <si>
    <t xml:space="preserve">Odpisy DHM - DS                         </t>
  </si>
  <si>
    <t xml:space="preserve">Odpisy DHM - PS                         </t>
  </si>
  <si>
    <t xml:space="preserve">ODPISY DLOUHODOBÉHO MAJETKU             </t>
  </si>
  <si>
    <t>Náklady z odepsaných pohledávek</t>
  </si>
  <si>
    <t xml:space="preserve">NÁKLADY Z ODEPSANÝCH POHLEDÁVEK         </t>
  </si>
  <si>
    <t>´100</t>
  </si>
  <si>
    <t>Náklady DrDM 3-40tis. DS</t>
  </si>
  <si>
    <t>´101</t>
  </si>
  <si>
    <t>Náklady DrDM 3-40tis. PS</t>
  </si>
  <si>
    <t>NÁKLADY DRDM 3-40TIS.</t>
  </si>
  <si>
    <t>Daň z příjmu</t>
  </si>
  <si>
    <t>DAŇ Z PŘÍJMU</t>
  </si>
  <si>
    <t>CELKEM ÚČTOVÁ TŘÍDA 5</t>
  </si>
  <si>
    <t>VÝNOSY</t>
  </si>
  <si>
    <t xml:space="preserve">Tržby - příspěvek na péči DS            </t>
  </si>
  <si>
    <t xml:space="preserve">Tržby - služby PS                       </t>
  </si>
  <si>
    <t xml:space="preserve">Tržby - služby PS faktury obce          </t>
  </si>
  <si>
    <t xml:space="preserve">Tržby - kadeřník, pedikúra,masaže       </t>
  </si>
  <si>
    <t xml:space="preserve">Tržby - nákupy,pochůzky                 </t>
  </si>
  <si>
    <t xml:space="preserve">Tržby - pobyt OS                        </t>
  </si>
  <si>
    <t xml:space="preserve">Tržby - pobyt DS                        </t>
  </si>
  <si>
    <t xml:space="preserve">VÝNOSY Z PRODEJE SLUŽEB                 </t>
  </si>
  <si>
    <t xml:space="preserve">Výnosy z prodeje DHM                    </t>
  </si>
  <si>
    <t>VÝNOSY Z PRODEJE DLOUHODOBÉHO HM</t>
  </si>
  <si>
    <t xml:space="preserve">Čerpání fondu                           </t>
  </si>
  <si>
    <t xml:space="preserve">ČERPÁNÍ FONDŮ                           </t>
  </si>
  <si>
    <t xml:space="preserve">Jiné ostatní výnosy - spoluúčast        </t>
  </si>
  <si>
    <t xml:space="preserve">Jiné ostatní výnosy - ZP pojišťovny     </t>
  </si>
  <si>
    <t xml:space="preserve">OSTATNÍ VÝNOSY Z ČINNOSTI               </t>
  </si>
  <si>
    <t xml:space="preserve">Jiné ostatní výnosy - úrok              </t>
  </si>
  <si>
    <t xml:space="preserve">ÚROKY                                   </t>
  </si>
  <si>
    <t>Ostatní finanční výnosy- poj.plnění</t>
  </si>
  <si>
    <t xml:space="preserve">OSTATNÍ FINANČNÍ VÝNOSY </t>
  </si>
  <si>
    <t xml:space="preserve">Dotace Město Náchod                     </t>
  </si>
  <si>
    <t xml:space="preserve">Výnosy státního rozpočtu - dotace MPSV  </t>
  </si>
  <si>
    <t xml:space="preserve">VÝNOSY ÚZEMNÍCH ROZPOČTŮ  Z TRANSF.   </t>
  </si>
  <si>
    <t>CELKEM ÚČTOVÁ TŘÍDA 6</t>
  </si>
  <si>
    <t>CELKEM VÝNOSY - NÁKLADY</t>
  </si>
  <si>
    <t>Vypracoval: Petra Herdová</t>
  </si>
  <si>
    <t>Mgr. Jaromír Vejrych</t>
  </si>
  <si>
    <t>ředitel MěSSS MARIE</t>
  </si>
  <si>
    <t>V případě schválení změny vyhl. 505/2006 Sb., toto navýšení nebude realizováno.</t>
  </si>
  <si>
    <t>Městské středisko sociálních služeb MARIE Náchod</t>
  </si>
  <si>
    <t xml:space="preserve">Spotřeba materiálu - DHM 0 - 3tis     </t>
  </si>
  <si>
    <t xml:space="preserve">Tržby - služby OS                </t>
  </si>
  <si>
    <t>Ostatní služby - poplatky rozhlas a televize</t>
  </si>
  <si>
    <t>ROZPOČET 2026 - NÁVRH</t>
  </si>
  <si>
    <t>ROZPOČET 2026</t>
  </si>
  <si>
    <t>je za celodenní stravu u PS dle §6 max. částka 120,- Kč a u DS a OS dle §15 max. částka 260,-Kč .</t>
  </si>
  <si>
    <t>V rozpočtu uveden doplatek klientům na stravu. V současnosti dle úhradové vyhlášky</t>
  </si>
  <si>
    <t>V rozpočtu je počítáno s plánovanou změnou NV 341/2017 Sb. od ledna 2026 - navýšení tarifů o 7%.</t>
  </si>
  <si>
    <t xml:space="preserve">Příspěvek zřizovatele je navýšen o nárust mezd se zákonnými odvody (navýšení o 3 zaměstnance, </t>
  </si>
  <si>
    <t>postižením ( výpočet pro rok 2026 - 388 000,- Kč).</t>
  </si>
  <si>
    <t xml:space="preserve">Navýšení odvodu do státního rozpočtu za plnění povinného podílu zaměstnávání osob se zdravotním </t>
  </si>
  <si>
    <t>od 1. 4. 2025 navýšení mzdového tarifu o 10 %).</t>
  </si>
  <si>
    <t>V Náchodě  29.9. 2025</t>
  </si>
</sst>
</file>

<file path=xl/styles.xml><?xml version="1.0" encoding="utf-8"?>
<styleSheet xmlns="http://schemas.openxmlformats.org/spreadsheetml/2006/main">
  <numFmts count="2">
    <numFmt numFmtId="44" formatCode="_-* #,##0.00\ &quot;Kč&quot;_-;\-* #,##0.00\ &quot;Kč&quot;_-;_-* &quot;-&quot;??\ &quot;Kč&quot;_-;_-@_-"/>
    <numFmt numFmtId="164" formatCode="#,##0.00\ &quot;Kč&quot;"/>
  </numFmts>
  <fonts count="14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2"/>
      <name val="Times New Roman"/>
      <family val="1"/>
      <charset val="238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sz val="9"/>
      <name val="Tahoma"/>
      <family val="2"/>
      <charset val="238"/>
    </font>
    <font>
      <b/>
      <sz val="9"/>
      <name val="Tahoma"/>
      <family val="2"/>
      <charset val="238"/>
    </font>
    <font>
      <b/>
      <sz val="10"/>
      <name val="Arial"/>
      <family val="2"/>
      <charset val="238"/>
    </font>
    <font>
      <b/>
      <sz val="11"/>
      <name val="Tahoma"/>
      <family val="2"/>
      <charset val="238"/>
    </font>
    <font>
      <b/>
      <sz val="12"/>
      <name val="Arial"/>
      <family val="2"/>
      <charset val="238"/>
    </font>
    <font>
      <b/>
      <sz val="13"/>
      <name val="Tahoma"/>
      <family val="2"/>
      <charset val="238"/>
    </font>
    <font>
      <sz val="10"/>
      <color indexed="8"/>
      <name val="Calibri"/>
      <family val="2"/>
      <charset val="238"/>
    </font>
    <font>
      <sz val="10.5"/>
      <color indexed="8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4" fillId="0" borderId="0" xfId="0" applyFont="1"/>
    <xf numFmtId="0" fontId="5" fillId="0" borderId="0" xfId="0" applyFont="1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4" fillId="0" borderId="4" xfId="0" applyFont="1" applyBorder="1"/>
    <xf numFmtId="0" fontId="4" fillId="0" borderId="5" xfId="0" applyFont="1" applyBorder="1"/>
    <xf numFmtId="49" fontId="4" fillId="0" borderId="6" xfId="0" quotePrefix="1" applyNumberFormat="1" applyFont="1" applyBorder="1"/>
    <xf numFmtId="0" fontId="4" fillId="0" borderId="7" xfId="0" applyFont="1" applyBorder="1"/>
    <xf numFmtId="0" fontId="4" fillId="0" borderId="8" xfId="0" applyFont="1" applyBorder="1"/>
    <xf numFmtId="49" fontId="4" fillId="0" borderId="9" xfId="0" quotePrefix="1" applyNumberFormat="1" applyFont="1" applyBorder="1"/>
    <xf numFmtId="0" fontId="5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4" fontId="5" fillId="2" borderId="10" xfId="1" applyFont="1" applyFill="1" applyBorder="1"/>
    <xf numFmtId="49" fontId="5" fillId="0" borderId="9" xfId="0" quotePrefix="1" applyNumberFormat="1" applyFont="1" applyBorder="1"/>
    <xf numFmtId="49" fontId="4" fillId="0" borderId="9" xfId="0" applyNumberFormat="1" applyFont="1" applyBorder="1"/>
    <xf numFmtId="44" fontId="0" fillId="0" borderId="0" xfId="0" applyNumberFormat="1"/>
    <xf numFmtId="44" fontId="4" fillId="2" borderId="10" xfId="1" applyFont="1" applyFill="1" applyBorder="1"/>
    <xf numFmtId="0" fontId="5" fillId="0" borderId="11" xfId="0" applyFont="1" applyBorder="1"/>
    <xf numFmtId="0" fontId="5" fillId="0" borderId="12" xfId="0" applyFont="1" applyBorder="1"/>
    <xf numFmtId="44" fontId="4" fillId="2" borderId="13" xfId="1" applyFont="1" applyFill="1" applyBorder="1"/>
    <xf numFmtId="0" fontId="4" fillId="0" borderId="8" xfId="0" applyFont="1" applyBorder="1" applyAlignment="1">
      <alignment horizontal="left"/>
    </xf>
    <xf numFmtId="0" fontId="5" fillId="0" borderId="14" xfId="0" applyFont="1" applyBorder="1"/>
    <xf numFmtId="0" fontId="5" fillId="0" borderId="15" xfId="0" applyFont="1" applyBorder="1"/>
    <xf numFmtId="44" fontId="8" fillId="0" borderId="0" xfId="0" applyNumberFormat="1" applyFont="1"/>
    <xf numFmtId="0" fontId="5" fillId="0" borderId="9" xfId="0" applyFont="1" applyBorder="1"/>
    <xf numFmtId="0" fontId="5" fillId="0" borderId="0" xfId="0" applyFont="1" applyAlignment="1">
      <alignment horizontal="center"/>
    </xf>
    <xf numFmtId="9" fontId="0" fillId="0" borderId="0" xfId="2" applyFont="1"/>
    <xf numFmtId="44" fontId="0" fillId="0" borderId="0" xfId="1" applyFont="1" applyBorder="1"/>
    <xf numFmtId="44" fontId="10" fillId="0" borderId="0" xfId="1" applyFont="1" applyBorder="1"/>
    <xf numFmtId="164" fontId="0" fillId="0" borderId="0" xfId="0" applyNumberFormat="1"/>
    <xf numFmtId="0" fontId="4" fillId="2" borderId="7" xfId="0" applyFont="1" applyFill="1" applyBorder="1"/>
    <xf numFmtId="0" fontId="4" fillId="2" borderId="8" xfId="0" applyFont="1" applyFill="1" applyBorder="1"/>
    <xf numFmtId="164" fontId="2" fillId="0" borderId="0" xfId="0" applyNumberFormat="1" applyFont="1"/>
    <xf numFmtId="164" fontId="8" fillId="0" borderId="0" xfId="0" applyNumberFormat="1" applyFont="1"/>
    <xf numFmtId="44" fontId="5" fillId="2" borderId="16" xfId="1" applyFont="1" applyFill="1" applyBorder="1"/>
    <xf numFmtId="44" fontId="5" fillId="2" borderId="2" xfId="1" applyFont="1" applyFill="1" applyBorder="1"/>
    <xf numFmtId="44" fontId="5" fillId="2" borderId="0" xfId="1" applyFont="1" applyFill="1" applyBorder="1"/>
    <xf numFmtId="0" fontId="4" fillId="2" borderId="0" xfId="0" applyFont="1" applyFill="1"/>
    <xf numFmtId="49" fontId="5" fillId="2" borderId="9" xfId="0" quotePrefix="1" applyNumberFormat="1" applyFont="1" applyFill="1" applyBorder="1"/>
    <xf numFmtId="0" fontId="5" fillId="0" borderId="17" xfId="0" applyFont="1" applyBorder="1"/>
    <xf numFmtId="0" fontId="5" fillId="0" borderId="18" xfId="0" applyFont="1" applyBorder="1"/>
    <xf numFmtId="49" fontId="5" fillId="0" borderId="19" xfId="0" quotePrefix="1" applyNumberFormat="1" applyFont="1" applyBorder="1"/>
    <xf numFmtId="49" fontId="7" fillId="0" borderId="0" xfId="0" quotePrefix="1" applyNumberFormat="1" applyFont="1"/>
    <xf numFmtId="44" fontId="7" fillId="2" borderId="0" xfId="1" applyFont="1" applyFill="1" applyBorder="1"/>
    <xf numFmtId="49" fontId="6" fillId="0" borderId="8" xfId="0" quotePrefix="1" applyNumberFormat="1" applyFont="1" applyBorder="1"/>
    <xf numFmtId="44" fontId="4" fillId="2" borderId="20" xfId="1" applyFont="1" applyFill="1" applyBorder="1"/>
    <xf numFmtId="44" fontId="5" fillId="2" borderId="20" xfId="1" applyFont="1" applyFill="1" applyBorder="1"/>
    <xf numFmtId="44" fontId="5" fillId="2" borderId="21" xfId="1" applyFont="1" applyFill="1" applyBorder="1"/>
    <xf numFmtId="49" fontId="4" fillId="0" borderId="22" xfId="0" applyNumberFormat="1" applyFont="1" applyBorder="1"/>
    <xf numFmtId="49" fontId="4" fillId="0" borderId="22" xfId="0" quotePrefix="1" applyNumberFormat="1" applyFont="1" applyBorder="1"/>
    <xf numFmtId="49" fontId="5" fillId="0" borderId="22" xfId="0" quotePrefix="1" applyNumberFormat="1" applyFont="1" applyBorder="1"/>
    <xf numFmtId="49" fontId="5" fillId="2" borderId="22" xfId="0" quotePrefix="1" applyNumberFormat="1" applyFont="1" applyFill="1" applyBorder="1"/>
    <xf numFmtId="49" fontId="4" fillId="2" borderId="22" xfId="0" quotePrefix="1" applyNumberFormat="1" applyFont="1" applyFill="1" applyBorder="1"/>
    <xf numFmtId="49" fontId="5" fillId="0" borderId="22" xfId="0" applyNumberFormat="1" applyFont="1" applyBorder="1"/>
    <xf numFmtId="0" fontId="5" fillId="0" borderId="23" xfId="0" applyFont="1" applyBorder="1"/>
    <xf numFmtId="0" fontId="12" fillId="0" borderId="0" xfId="0" applyFont="1"/>
    <xf numFmtId="0" fontId="13" fillId="0" borderId="0" xfId="0" applyFont="1"/>
    <xf numFmtId="44" fontId="6" fillId="2" borderId="22" xfId="1" applyFont="1" applyFill="1" applyBorder="1"/>
    <xf numFmtId="49" fontId="7" fillId="0" borderId="12" xfId="0" quotePrefix="1" applyNumberFormat="1" applyFont="1" applyBorder="1"/>
    <xf numFmtId="44" fontId="7" fillId="2" borderId="23" xfId="1" applyFont="1" applyFill="1" applyBorder="1"/>
    <xf numFmtId="0" fontId="4" fillId="0" borderId="24" xfId="0" applyFont="1" applyBorder="1"/>
    <xf numFmtId="0" fontId="4" fillId="0" borderId="25" xfId="0" applyFont="1" applyBorder="1"/>
    <xf numFmtId="49" fontId="4" fillId="0" borderId="26" xfId="0" applyNumberFormat="1" applyFont="1" applyBorder="1"/>
    <xf numFmtId="44" fontId="4" fillId="2" borderId="27" xfId="1" applyFont="1" applyFill="1" applyBorder="1"/>
    <xf numFmtId="0" fontId="9" fillId="0" borderId="3" xfId="0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2" borderId="28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28" xfId="0" applyFont="1" applyFill="1" applyBorder="1" applyAlignment="1">
      <alignment horizontal="center"/>
    </xf>
    <xf numFmtId="0" fontId="5" fillId="2" borderId="29" xfId="0" applyFont="1" applyFill="1" applyBorder="1" applyAlignment="1">
      <alignment horizontal="center"/>
    </xf>
  </cellXfs>
  <cellStyles count="3">
    <cellStyle name="měny" xfId="1" builtinId="4"/>
    <cellStyle name="normální" xfId="0" builtinId="0"/>
    <cellStyle name="procent" xfId="2" builtinId="5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28"/>
  <sheetViews>
    <sheetView tabSelected="1" topLeftCell="A76" workbookViewId="0">
      <selection activeCell="C100" sqref="C100"/>
    </sheetView>
  </sheetViews>
  <sheetFormatPr defaultColWidth="6.109375" defaultRowHeight="14.4"/>
  <cols>
    <col min="1" max="1" width="4.109375" customWidth="1"/>
    <col min="2" max="3" width="4.44140625" style="1" customWidth="1"/>
    <col min="4" max="4" width="36.33203125" style="1" customWidth="1"/>
    <col min="5" max="5" width="36.44140625" style="40" customWidth="1"/>
    <col min="6" max="6" width="1.44140625" style="32" customWidth="1"/>
    <col min="7" max="7" width="17" customWidth="1"/>
    <col min="8" max="8" width="15.109375" customWidth="1"/>
    <col min="9" max="9" width="17.44140625" customWidth="1"/>
    <col min="10" max="10" width="17.88671875" customWidth="1"/>
    <col min="11" max="11" width="0.88671875" customWidth="1"/>
    <col min="12" max="12" width="8.88671875" customWidth="1"/>
    <col min="13" max="13" width="1" customWidth="1"/>
    <col min="14" max="253" width="8.88671875" customWidth="1"/>
    <col min="254" max="254" width="2.33203125" customWidth="1"/>
  </cols>
  <sheetData>
    <row r="1" spans="1:6" ht="17.25" customHeight="1">
      <c r="A1" s="68" t="s">
        <v>118</v>
      </c>
      <c r="B1" s="68"/>
      <c r="C1" s="68"/>
      <c r="D1" s="68"/>
      <c r="E1" s="68"/>
    </row>
    <row r="2" spans="1:6" ht="18" customHeight="1" thickBot="1">
      <c r="A2" s="69" t="s">
        <v>122</v>
      </c>
      <c r="B2" s="69"/>
      <c r="C2" s="69"/>
      <c r="D2" s="69"/>
      <c r="E2" s="69"/>
    </row>
    <row r="3" spans="1:6" ht="15" customHeight="1" thickBot="1">
      <c r="B3" s="71" t="s">
        <v>0</v>
      </c>
      <c r="C3" s="72"/>
      <c r="D3" s="72"/>
      <c r="E3" s="76" t="s">
        <v>123</v>
      </c>
      <c r="F3" s="70"/>
    </row>
    <row r="4" spans="1:6" ht="12.6" customHeight="1" thickBot="1">
      <c r="B4" s="3" t="s">
        <v>1</v>
      </c>
      <c r="C4" s="4" t="s">
        <v>2</v>
      </c>
      <c r="D4" s="5" t="s">
        <v>3</v>
      </c>
      <c r="E4" s="77"/>
      <c r="F4" s="70"/>
    </row>
    <row r="5" spans="1:6" ht="12.6" customHeight="1">
      <c r="B5" s="6">
        <v>501</v>
      </c>
      <c r="C5" s="7" t="s">
        <v>4</v>
      </c>
      <c r="D5" s="8" t="s">
        <v>5</v>
      </c>
      <c r="E5" s="22">
        <v>150000</v>
      </c>
    </row>
    <row r="6" spans="1:6" ht="12.6" customHeight="1">
      <c r="B6" s="9">
        <v>501</v>
      </c>
      <c r="C6" s="10" t="s">
        <v>6</v>
      </c>
      <c r="D6" s="11" t="s">
        <v>119</v>
      </c>
      <c r="E6" s="19">
        <v>40000</v>
      </c>
    </row>
    <row r="7" spans="1:6" ht="12.6" customHeight="1">
      <c r="B7" s="9">
        <v>501</v>
      </c>
      <c r="C7" s="10" t="s">
        <v>7</v>
      </c>
      <c r="D7" s="11" t="s">
        <v>8</v>
      </c>
      <c r="E7" s="19">
        <v>80000</v>
      </c>
    </row>
    <row r="8" spans="1:6" ht="12.6" customHeight="1">
      <c r="B8" s="9">
        <v>501</v>
      </c>
      <c r="C8" s="10" t="s">
        <v>9</v>
      </c>
      <c r="D8" s="11" t="s">
        <v>10</v>
      </c>
      <c r="E8" s="19">
        <v>250000</v>
      </c>
    </row>
    <row r="9" spans="1:6" ht="12.6" customHeight="1">
      <c r="B9" s="9">
        <v>501</v>
      </c>
      <c r="C9" s="10" t="s">
        <v>11</v>
      </c>
      <c r="D9" s="11" t="s">
        <v>12</v>
      </c>
      <c r="E9" s="19">
        <v>30000</v>
      </c>
    </row>
    <row r="10" spans="1:6" ht="12.6" customHeight="1">
      <c r="B10" s="9">
        <v>501</v>
      </c>
      <c r="C10" s="10" t="s">
        <v>13</v>
      </c>
      <c r="D10" s="11" t="s">
        <v>14</v>
      </c>
      <c r="E10" s="19">
        <v>175000</v>
      </c>
    </row>
    <row r="11" spans="1:6" ht="12.6" customHeight="1">
      <c r="B11" s="12">
        <v>501</v>
      </c>
      <c r="C11" s="13"/>
      <c r="D11" s="14" t="s">
        <v>15</v>
      </c>
      <c r="E11" s="15">
        <f>SUM(E5:E10)</f>
        <v>725000</v>
      </c>
      <c r="F11" s="35"/>
    </row>
    <row r="12" spans="1:6" ht="12.6" customHeight="1">
      <c r="B12" s="9">
        <v>502</v>
      </c>
      <c r="C12" s="10" t="s">
        <v>16</v>
      </c>
      <c r="D12" s="11" t="s">
        <v>17</v>
      </c>
      <c r="E12" s="19">
        <v>700000</v>
      </c>
    </row>
    <row r="13" spans="1:6" ht="12.6" customHeight="1">
      <c r="B13" s="9">
        <v>502</v>
      </c>
      <c r="C13" s="10" t="s">
        <v>18</v>
      </c>
      <c r="D13" s="11" t="s">
        <v>19</v>
      </c>
      <c r="E13" s="19">
        <v>500000</v>
      </c>
    </row>
    <row r="14" spans="1:6" ht="12.6" customHeight="1">
      <c r="B14" s="9">
        <v>502</v>
      </c>
      <c r="C14" s="10" t="s">
        <v>4</v>
      </c>
      <c r="D14" s="11" t="s">
        <v>20</v>
      </c>
      <c r="E14" s="19">
        <v>1900000</v>
      </c>
    </row>
    <row r="15" spans="1:6" ht="12.6" customHeight="1">
      <c r="B15" s="12">
        <v>502</v>
      </c>
      <c r="C15" s="13"/>
      <c r="D15" s="14" t="s">
        <v>21</v>
      </c>
      <c r="E15" s="15">
        <f>SUM(E12:E14)</f>
        <v>3100000</v>
      </c>
      <c r="F15" s="35"/>
    </row>
    <row r="16" spans="1:6" ht="12.6" customHeight="1">
      <c r="B16" s="9">
        <v>511</v>
      </c>
      <c r="C16" s="10" t="s">
        <v>16</v>
      </c>
      <c r="D16" s="11" t="s">
        <v>22</v>
      </c>
      <c r="E16" s="19">
        <v>50000</v>
      </c>
    </row>
    <row r="17" spans="2:6" ht="12.6" customHeight="1">
      <c r="B17" s="9">
        <v>511</v>
      </c>
      <c r="C17" s="10" t="s">
        <v>18</v>
      </c>
      <c r="D17" s="11" t="s">
        <v>23</v>
      </c>
      <c r="E17" s="19">
        <v>30000</v>
      </c>
    </row>
    <row r="18" spans="2:6" ht="12.6" customHeight="1">
      <c r="B18" s="9">
        <v>511</v>
      </c>
      <c r="C18" s="10" t="s">
        <v>4</v>
      </c>
      <c r="D18" s="11" t="s">
        <v>24</v>
      </c>
      <c r="E18" s="19">
        <v>100000</v>
      </c>
    </row>
    <row r="19" spans="2:6" ht="12.6" customHeight="1">
      <c r="B19" s="12">
        <v>511</v>
      </c>
      <c r="C19" s="13"/>
      <c r="D19" s="41" t="s">
        <v>25</v>
      </c>
      <c r="E19" s="15">
        <f>SUM(E16:E18)</f>
        <v>180000</v>
      </c>
      <c r="F19" s="35"/>
    </row>
    <row r="20" spans="2:6" ht="12.6" customHeight="1">
      <c r="B20" s="9">
        <v>512</v>
      </c>
      <c r="C20" s="10" t="s">
        <v>26</v>
      </c>
      <c r="D20" s="11" t="s">
        <v>27</v>
      </c>
      <c r="E20" s="19">
        <v>5000</v>
      </c>
    </row>
    <row r="21" spans="2:6" ht="12.6" customHeight="1">
      <c r="B21" s="12">
        <v>512</v>
      </c>
      <c r="C21" s="13"/>
      <c r="D21" s="16" t="s">
        <v>28</v>
      </c>
      <c r="E21" s="15">
        <f>SUM(E20)</f>
        <v>5000</v>
      </c>
    </row>
    <row r="22" spans="2:6" ht="12.6" customHeight="1">
      <c r="B22" s="9">
        <v>513</v>
      </c>
      <c r="C22" s="10" t="s">
        <v>26</v>
      </c>
      <c r="D22" s="11" t="s">
        <v>29</v>
      </c>
      <c r="E22" s="19">
        <v>12000</v>
      </c>
    </row>
    <row r="23" spans="2:6" ht="12.6" customHeight="1">
      <c r="B23" s="12">
        <v>513</v>
      </c>
      <c r="C23" s="13"/>
      <c r="D23" s="16" t="s">
        <v>30</v>
      </c>
      <c r="E23" s="15">
        <f>SUM(E22)</f>
        <v>12000</v>
      </c>
    </row>
    <row r="24" spans="2:6" ht="12.6" customHeight="1">
      <c r="B24" s="9">
        <v>518</v>
      </c>
      <c r="C24" s="10" t="s">
        <v>26</v>
      </c>
      <c r="D24" s="11" t="s">
        <v>31</v>
      </c>
      <c r="E24" s="19">
        <v>3000</v>
      </c>
    </row>
    <row r="25" spans="2:6" ht="12.6" customHeight="1">
      <c r="B25" s="9">
        <v>518</v>
      </c>
      <c r="C25" s="10" t="s">
        <v>18</v>
      </c>
      <c r="D25" s="11" t="s">
        <v>32</v>
      </c>
      <c r="E25" s="19">
        <v>105000</v>
      </c>
    </row>
    <row r="26" spans="2:6" ht="12.6" customHeight="1">
      <c r="B26" s="9">
        <v>518</v>
      </c>
      <c r="C26" s="10" t="s">
        <v>6</v>
      </c>
      <c r="D26" s="11" t="s">
        <v>33</v>
      </c>
      <c r="E26" s="19">
        <v>20000</v>
      </c>
    </row>
    <row r="27" spans="2:6" ht="12.6" customHeight="1">
      <c r="B27" s="9">
        <v>518</v>
      </c>
      <c r="C27" s="10" t="s">
        <v>34</v>
      </c>
      <c r="D27" s="11" t="s">
        <v>121</v>
      </c>
      <c r="E27" s="19">
        <v>25000</v>
      </c>
    </row>
    <row r="28" spans="2:6" ht="12.6" customHeight="1">
      <c r="B28" s="9">
        <v>518</v>
      </c>
      <c r="C28" s="10" t="s">
        <v>7</v>
      </c>
      <c r="D28" s="11" t="s">
        <v>35</v>
      </c>
      <c r="E28" s="19">
        <v>4000</v>
      </c>
    </row>
    <row r="29" spans="2:6" ht="12.6" customHeight="1">
      <c r="B29" s="9">
        <v>518</v>
      </c>
      <c r="C29" s="10" t="s">
        <v>36</v>
      </c>
      <c r="D29" s="11" t="s">
        <v>37</v>
      </c>
      <c r="E29" s="19">
        <v>60000</v>
      </c>
    </row>
    <row r="30" spans="2:6" ht="12.6" customHeight="1">
      <c r="B30" s="33">
        <v>518</v>
      </c>
      <c r="C30" s="34" t="s">
        <v>38</v>
      </c>
      <c r="D30" s="11" t="s">
        <v>39</v>
      </c>
      <c r="E30" s="19">
        <v>83000</v>
      </c>
    </row>
    <row r="31" spans="2:6" ht="12.6" customHeight="1">
      <c r="B31" s="9">
        <v>518</v>
      </c>
      <c r="C31" s="10" t="s">
        <v>40</v>
      </c>
      <c r="D31" s="11" t="s">
        <v>41</v>
      </c>
      <c r="E31" s="19">
        <v>70000</v>
      </c>
    </row>
    <row r="32" spans="2:6" ht="12.6" customHeight="1">
      <c r="B32" s="9">
        <v>518</v>
      </c>
      <c r="C32" s="10" t="s">
        <v>42</v>
      </c>
      <c r="D32" s="11" t="s">
        <v>43</v>
      </c>
      <c r="E32" s="19">
        <v>8000</v>
      </c>
    </row>
    <row r="33" spans="2:9" ht="12.6" customHeight="1">
      <c r="B33" s="9">
        <v>518</v>
      </c>
      <c r="C33" s="10" t="s">
        <v>13</v>
      </c>
      <c r="D33" s="11" t="s">
        <v>44</v>
      </c>
      <c r="E33" s="19">
        <v>1000</v>
      </c>
    </row>
    <row r="34" spans="2:9" ht="12.6" customHeight="1">
      <c r="B34" s="9">
        <v>518</v>
      </c>
      <c r="C34" s="10" t="s">
        <v>45</v>
      </c>
      <c r="D34" s="11" t="s">
        <v>46</v>
      </c>
      <c r="E34" s="19">
        <v>50000</v>
      </c>
    </row>
    <row r="35" spans="2:9" ht="12.6" customHeight="1">
      <c r="B35" s="9">
        <v>518</v>
      </c>
      <c r="C35" s="10" t="s">
        <v>47</v>
      </c>
      <c r="D35" s="17" t="s">
        <v>48</v>
      </c>
      <c r="E35" s="19">
        <v>7000</v>
      </c>
    </row>
    <row r="36" spans="2:9" ht="12.6" customHeight="1">
      <c r="B36" s="9">
        <v>518</v>
      </c>
      <c r="C36" s="10" t="s">
        <v>49</v>
      </c>
      <c r="D36" s="11" t="s">
        <v>50</v>
      </c>
      <c r="E36" s="19">
        <v>300000</v>
      </c>
    </row>
    <row r="37" spans="2:9" ht="12.6" customHeight="1">
      <c r="B37" s="9">
        <v>518</v>
      </c>
      <c r="C37" s="10" t="s">
        <v>51</v>
      </c>
      <c r="D37" s="11" t="s">
        <v>52</v>
      </c>
      <c r="E37" s="19">
        <v>7000</v>
      </c>
    </row>
    <row r="38" spans="2:9" ht="12.6" customHeight="1">
      <c r="B38" s="9">
        <v>518</v>
      </c>
      <c r="C38" s="10" t="s">
        <v>53</v>
      </c>
      <c r="D38" s="11" t="s">
        <v>54</v>
      </c>
      <c r="E38" s="19">
        <v>250000</v>
      </c>
    </row>
    <row r="39" spans="2:9" ht="12.6" customHeight="1">
      <c r="B39" s="12">
        <v>518</v>
      </c>
      <c r="C39" s="13"/>
      <c r="D39" s="41" t="s">
        <v>55</v>
      </c>
      <c r="E39" s="15">
        <f>SUM(E24:E38)</f>
        <v>993000</v>
      </c>
      <c r="F39" s="35"/>
    </row>
    <row r="40" spans="2:9" ht="12.6" customHeight="1">
      <c r="B40" s="9">
        <v>521</v>
      </c>
      <c r="C40" s="10" t="s">
        <v>16</v>
      </c>
      <c r="D40" s="11" t="s">
        <v>56</v>
      </c>
      <c r="E40" s="19">
        <v>29299000</v>
      </c>
      <c r="G40" s="18"/>
    </row>
    <row r="41" spans="2:9" ht="12.6" customHeight="1">
      <c r="B41" s="9">
        <v>521</v>
      </c>
      <c r="C41" s="10" t="s">
        <v>4</v>
      </c>
      <c r="D41" s="11" t="s">
        <v>57</v>
      </c>
      <c r="E41" s="19">
        <v>0</v>
      </c>
      <c r="G41" s="18"/>
    </row>
    <row r="42" spans="2:9" ht="12.6" customHeight="1">
      <c r="B42" s="12">
        <v>521</v>
      </c>
      <c r="C42" s="13"/>
      <c r="D42" s="16" t="s">
        <v>58</v>
      </c>
      <c r="E42" s="15">
        <f>SUM(E40:E41)</f>
        <v>29299000</v>
      </c>
      <c r="G42" s="18"/>
    </row>
    <row r="43" spans="2:9" ht="12.6" customHeight="1">
      <c r="B43" s="9">
        <v>524</v>
      </c>
      <c r="C43" s="10" t="s">
        <v>16</v>
      </c>
      <c r="D43" s="11" t="s">
        <v>59</v>
      </c>
      <c r="E43" s="19">
        <v>7266000</v>
      </c>
      <c r="G43" s="18"/>
      <c r="I43" s="18"/>
    </row>
    <row r="44" spans="2:9" ht="12.6" customHeight="1">
      <c r="B44" s="9">
        <v>524</v>
      </c>
      <c r="C44" s="10" t="s">
        <v>18</v>
      </c>
      <c r="D44" s="11" t="s">
        <v>60</v>
      </c>
      <c r="E44" s="19">
        <v>2637000</v>
      </c>
      <c r="G44" s="18"/>
      <c r="I44" s="18"/>
    </row>
    <row r="45" spans="2:9" ht="12.6" customHeight="1">
      <c r="B45" s="12">
        <v>524</v>
      </c>
      <c r="C45" s="13"/>
      <c r="D45" s="16" t="s">
        <v>61</v>
      </c>
      <c r="E45" s="15">
        <f>SUM(E43:E44)</f>
        <v>9903000</v>
      </c>
      <c r="G45" s="18"/>
    </row>
    <row r="46" spans="2:9" ht="12.6" customHeight="1">
      <c r="B46" s="9">
        <v>525</v>
      </c>
      <c r="C46" s="10" t="s">
        <v>16</v>
      </c>
      <c r="D46" s="17" t="s">
        <v>62</v>
      </c>
      <c r="E46" s="19">
        <v>123000</v>
      </c>
      <c r="G46" s="18"/>
    </row>
    <row r="47" spans="2:9" ht="12.6" customHeight="1">
      <c r="B47" s="12">
        <v>525</v>
      </c>
      <c r="C47" s="13"/>
      <c r="D47" s="14" t="s">
        <v>63</v>
      </c>
      <c r="E47" s="15">
        <f>E46</f>
        <v>123000</v>
      </c>
      <c r="G47" s="18"/>
    </row>
    <row r="48" spans="2:9" ht="12.6" customHeight="1">
      <c r="B48" s="9">
        <v>527</v>
      </c>
      <c r="C48" s="10" t="s">
        <v>26</v>
      </c>
      <c r="D48" s="11" t="s">
        <v>64</v>
      </c>
      <c r="E48" s="19">
        <v>293000</v>
      </c>
      <c r="G48" s="18"/>
    </row>
    <row r="49" spans="2:5" ht="12.6" customHeight="1">
      <c r="B49" s="9">
        <v>527</v>
      </c>
      <c r="C49" s="10" t="s">
        <v>16</v>
      </c>
      <c r="D49" s="11" t="s">
        <v>65</v>
      </c>
      <c r="E49" s="19">
        <v>720000</v>
      </c>
    </row>
    <row r="50" spans="2:5" ht="12.6" customHeight="1">
      <c r="B50" s="9">
        <v>527</v>
      </c>
      <c r="C50" s="10" t="s">
        <v>18</v>
      </c>
      <c r="D50" s="11" t="s">
        <v>66</v>
      </c>
      <c r="E50" s="19">
        <v>115000</v>
      </c>
    </row>
    <row r="51" spans="2:5" ht="12.6" customHeight="1">
      <c r="B51" s="9">
        <v>527</v>
      </c>
      <c r="C51" s="10" t="s">
        <v>4</v>
      </c>
      <c r="D51" s="11" t="s">
        <v>67</v>
      </c>
      <c r="E51" s="19">
        <v>38000</v>
      </c>
    </row>
    <row r="52" spans="2:5" ht="12.6" customHeight="1">
      <c r="B52" s="9">
        <v>527</v>
      </c>
      <c r="C52" s="10" t="s">
        <v>6</v>
      </c>
      <c r="D52" s="11" t="s">
        <v>68</v>
      </c>
      <c r="E52" s="19">
        <v>70000</v>
      </c>
    </row>
    <row r="53" spans="2:5" ht="12.6" customHeight="1">
      <c r="B53" s="42">
        <v>527</v>
      </c>
      <c r="C53" s="43"/>
      <c r="D53" s="44" t="s">
        <v>69</v>
      </c>
      <c r="E53" s="37">
        <f>SUM(E48:E52)</f>
        <v>1236000</v>
      </c>
    </row>
    <row r="54" spans="2:5" ht="12.6" customHeight="1">
      <c r="B54" s="9">
        <v>531</v>
      </c>
      <c r="C54" s="10" t="s">
        <v>26</v>
      </c>
      <c r="D54" s="47" t="s">
        <v>70</v>
      </c>
      <c r="E54" s="60">
        <v>0</v>
      </c>
    </row>
    <row r="55" spans="2:5" ht="15" customHeight="1" thickBot="1">
      <c r="B55" s="20">
        <v>531</v>
      </c>
      <c r="C55" s="21"/>
      <c r="D55" s="61" t="s">
        <v>71</v>
      </c>
      <c r="E55" s="62">
        <v>0</v>
      </c>
    </row>
    <row r="56" spans="2:5" ht="12" customHeight="1">
      <c r="B56" s="2"/>
      <c r="C56" s="2"/>
      <c r="D56" s="45"/>
      <c r="E56" s="46"/>
    </row>
    <row r="57" spans="2:5" ht="22.5" customHeight="1" thickBot="1">
      <c r="B57" s="2"/>
      <c r="C57" s="2"/>
      <c r="D57" s="45"/>
      <c r="E57" s="46"/>
    </row>
    <row r="58" spans="2:5" ht="15" customHeight="1" thickBot="1">
      <c r="B58" s="71" t="s">
        <v>0</v>
      </c>
      <c r="C58" s="72"/>
      <c r="D58" s="73"/>
      <c r="E58" s="74" t="s">
        <v>123</v>
      </c>
    </row>
    <row r="59" spans="2:5" ht="12.75" customHeight="1" thickBot="1">
      <c r="B59" s="3" t="s">
        <v>1</v>
      </c>
      <c r="C59" s="4" t="s">
        <v>2</v>
      </c>
      <c r="D59" s="25" t="s">
        <v>3</v>
      </c>
      <c r="E59" s="75"/>
    </row>
    <row r="60" spans="2:5" ht="12.6" customHeight="1">
      <c r="B60" s="63">
        <v>549</v>
      </c>
      <c r="C60" s="64" t="s">
        <v>18</v>
      </c>
      <c r="D60" s="65" t="s">
        <v>72</v>
      </c>
      <c r="E60" s="66">
        <v>190000</v>
      </c>
    </row>
    <row r="61" spans="2:5" ht="12.6" customHeight="1">
      <c r="B61" s="9">
        <v>549</v>
      </c>
      <c r="C61" s="10" t="s">
        <v>40</v>
      </c>
      <c r="D61" s="52" t="s">
        <v>73</v>
      </c>
      <c r="E61" s="48">
        <v>388000</v>
      </c>
    </row>
    <row r="62" spans="2:5" ht="12.6" customHeight="1">
      <c r="B62" s="9">
        <v>549</v>
      </c>
      <c r="C62" s="10" t="s">
        <v>9</v>
      </c>
      <c r="D62" s="52" t="s">
        <v>74</v>
      </c>
      <c r="E62" s="48">
        <v>4000</v>
      </c>
    </row>
    <row r="63" spans="2:5" ht="12.75" customHeight="1">
      <c r="B63" s="12">
        <v>549</v>
      </c>
      <c r="C63" s="13"/>
      <c r="D63" s="53" t="s">
        <v>75</v>
      </c>
      <c r="E63" s="49">
        <f>SUM(E60:E62)</f>
        <v>582000</v>
      </c>
    </row>
    <row r="64" spans="2:5" ht="12.75" customHeight="1">
      <c r="B64" s="9">
        <v>551</v>
      </c>
      <c r="C64" s="10" t="s">
        <v>26</v>
      </c>
      <c r="D64" s="52" t="s">
        <v>76</v>
      </c>
      <c r="E64" s="48">
        <v>110000</v>
      </c>
    </row>
    <row r="65" spans="2:6" ht="12.75" customHeight="1">
      <c r="B65" s="9">
        <v>551</v>
      </c>
      <c r="C65" s="10" t="s">
        <v>16</v>
      </c>
      <c r="D65" s="52" t="s">
        <v>77</v>
      </c>
      <c r="E65" s="48">
        <v>206000</v>
      </c>
    </row>
    <row r="66" spans="2:6" ht="12.75" customHeight="1">
      <c r="B66" s="12">
        <v>551</v>
      </c>
      <c r="C66" s="13"/>
      <c r="D66" s="54" t="s">
        <v>78</v>
      </c>
      <c r="E66" s="49">
        <f>SUM(E64:E65)</f>
        <v>316000</v>
      </c>
      <c r="F66" s="35"/>
    </row>
    <row r="67" spans="2:6" ht="12.75" customHeight="1">
      <c r="B67" s="9">
        <v>557</v>
      </c>
      <c r="C67" s="10" t="s">
        <v>16</v>
      </c>
      <c r="D67" s="55" t="s">
        <v>79</v>
      </c>
      <c r="E67" s="48">
        <v>0</v>
      </c>
    </row>
    <row r="68" spans="2:6" ht="12.75" customHeight="1">
      <c r="B68" s="12">
        <v>557</v>
      </c>
      <c r="C68" s="13"/>
      <c r="D68" s="53" t="s">
        <v>80</v>
      </c>
      <c r="E68" s="49">
        <f>SUM(E67)</f>
        <v>0</v>
      </c>
      <c r="F68" s="36"/>
    </row>
    <row r="69" spans="2:6" ht="12.75" customHeight="1">
      <c r="B69" s="9">
        <v>558</v>
      </c>
      <c r="C69" s="23" t="s">
        <v>81</v>
      </c>
      <c r="D69" s="51" t="s">
        <v>82</v>
      </c>
      <c r="E69" s="48">
        <v>190000</v>
      </c>
    </row>
    <row r="70" spans="2:6" ht="12.75" customHeight="1">
      <c r="B70" s="9">
        <v>558</v>
      </c>
      <c r="C70" s="23" t="s">
        <v>83</v>
      </c>
      <c r="D70" s="51" t="s">
        <v>84</v>
      </c>
      <c r="E70" s="48">
        <v>70000</v>
      </c>
    </row>
    <row r="71" spans="2:6" ht="12.75" customHeight="1">
      <c r="B71" s="12">
        <v>558</v>
      </c>
      <c r="C71" s="13"/>
      <c r="D71" s="56" t="s">
        <v>85</v>
      </c>
      <c r="E71" s="49">
        <f>SUM(E69:E70)</f>
        <v>260000</v>
      </c>
      <c r="F71" s="35"/>
    </row>
    <row r="72" spans="2:6" ht="12.75" customHeight="1">
      <c r="B72" s="9">
        <v>591</v>
      </c>
      <c r="C72" s="10" t="s">
        <v>26</v>
      </c>
      <c r="D72" s="51" t="s">
        <v>86</v>
      </c>
      <c r="E72" s="48">
        <v>0</v>
      </c>
    </row>
    <row r="73" spans="2:6" ht="12.75" customHeight="1">
      <c r="B73" s="12">
        <v>591</v>
      </c>
      <c r="C73" s="13"/>
      <c r="D73" s="56" t="s">
        <v>87</v>
      </c>
      <c r="E73" s="49">
        <f>SUM(E72)</f>
        <v>0</v>
      </c>
    </row>
    <row r="74" spans="2:6" ht="18" customHeight="1" thickBot="1">
      <c r="B74" s="20">
        <v>5</v>
      </c>
      <c r="C74" s="21"/>
      <c r="D74" s="57" t="s">
        <v>88</v>
      </c>
      <c r="E74" s="50">
        <f>E11+E15+E19+E21+E23+E39+E42+E45+E47+E53+E55+E63+E66+E68+E71+E73</f>
        <v>46734000</v>
      </c>
    </row>
    <row r="75" spans="2:6" ht="12.75" customHeight="1" thickBot="1">
      <c r="B75" s="2"/>
      <c r="C75" s="2"/>
      <c r="D75" s="2"/>
      <c r="E75" s="39"/>
    </row>
    <row r="76" spans="2:6" ht="16.5" customHeight="1" thickBot="1">
      <c r="B76" s="71" t="s">
        <v>89</v>
      </c>
      <c r="C76" s="72"/>
      <c r="D76" s="73"/>
      <c r="E76" s="74" t="s">
        <v>123</v>
      </c>
    </row>
    <row r="77" spans="2:6" ht="12.75" customHeight="1" thickBot="1">
      <c r="B77" s="3" t="s">
        <v>1</v>
      </c>
      <c r="C77" s="4" t="s">
        <v>2</v>
      </c>
      <c r="D77" s="25" t="s">
        <v>3</v>
      </c>
      <c r="E77" s="75"/>
    </row>
    <row r="78" spans="2:6" ht="12.75" customHeight="1">
      <c r="B78" s="6">
        <v>602</v>
      </c>
      <c r="C78" s="7" t="s">
        <v>16</v>
      </c>
      <c r="D78" s="8" t="s">
        <v>90</v>
      </c>
      <c r="E78" s="22">
        <v>8000000</v>
      </c>
    </row>
    <row r="79" spans="2:6" ht="12.75" customHeight="1">
      <c r="B79" s="9">
        <v>602</v>
      </c>
      <c r="C79" s="10" t="s">
        <v>18</v>
      </c>
      <c r="D79" s="11" t="s">
        <v>91</v>
      </c>
      <c r="E79" s="19">
        <v>2700000</v>
      </c>
    </row>
    <row r="80" spans="2:6" ht="12.75" customHeight="1">
      <c r="B80" s="9">
        <v>602</v>
      </c>
      <c r="C80" s="10" t="s">
        <v>4</v>
      </c>
      <c r="D80" s="11" t="s">
        <v>92</v>
      </c>
      <c r="E80" s="19">
        <v>25000</v>
      </c>
    </row>
    <row r="81" spans="2:7" ht="12.75" customHeight="1">
      <c r="B81" s="9">
        <v>602</v>
      </c>
      <c r="C81" s="10" t="s">
        <v>7</v>
      </c>
      <c r="D81" s="11" t="s">
        <v>93</v>
      </c>
      <c r="E81" s="19">
        <v>2000</v>
      </c>
    </row>
    <row r="82" spans="2:7" ht="12.75" customHeight="1">
      <c r="B82" s="9">
        <v>602</v>
      </c>
      <c r="C82" s="10" t="s">
        <v>38</v>
      </c>
      <c r="D82" s="11" t="s">
        <v>94</v>
      </c>
      <c r="E82" s="19">
        <v>35000</v>
      </c>
    </row>
    <row r="83" spans="2:7" ht="12.75" customHeight="1">
      <c r="B83" s="9">
        <v>602</v>
      </c>
      <c r="C83" s="10" t="s">
        <v>40</v>
      </c>
      <c r="D83" s="11" t="s">
        <v>95</v>
      </c>
      <c r="E83" s="19">
        <v>200000</v>
      </c>
    </row>
    <row r="84" spans="2:7" ht="12.75" customHeight="1">
      <c r="B84" s="9">
        <v>602</v>
      </c>
      <c r="C84" s="10" t="s">
        <v>9</v>
      </c>
      <c r="D84" s="11" t="s">
        <v>120</v>
      </c>
      <c r="E84" s="19">
        <v>70000</v>
      </c>
    </row>
    <row r="85" spans="2:7" ht="12.75" customHeight="1">
      <c r="B85" s="9">
        <v>602</v>
      </c>
      <c r="C85" s="10" t="s">
        <v>11</v>
      </c>
      <c r="D85" s="11" t="s">
        <v>96</v>
      </c>
      <c r="E85" s="19">
        <v>6000000</v>
      </c>
    </row>
    <row r="86" spans="2:7" ht="12.75" customHeight="1">
      <c r="B86" s="12">
        <v>602</v>
      </c>
      <c r="C86" s="13"/>
      <c r="D86" s="16" t="s">
        <v>97</v>
      </c>
      <c r="E86" s="15">
        <f>SUM(E78:E85)</f>
        <v>17032000</v>
      </c>
    </row>
    <row r="87" spans="2:7" ht="12.75" customHeight="1">
      <c r="B87" s="9">
        <v>646</v>
      </c>
      <c r="C87" s="10" t="s">
        <v>26</v>
      </c>
      <c r="D87" s="11" t="s">
        <v>98</v>
      </c>
      <c r="E87" s="19">
        <v>0</v>
      </c>
    </row>
    <row r="88" spans="2:7" ht="12.75" customHeight="1">
      <c r="B88" s="12">
        <v>646</v>
      </c>
      <c r="C88" s="13"/>
      <c r="D88" s="16" t="s">
        <v>99</v>
      </c>
      <c r="E88" s="15">
        <f>SUM(E87)</f>
        <v>0</v>
      </c>
    </row>
    <row r="89" spans="2:7" ht="12.75" customHeight="1">
      <c r="B89" s="9">
        <v>648</v>
      </c>
      <c r="C89" s="10" t="s">
        <v>26</v>
      </c>
      <c r="D89" s="11" t="s">
        <v>100</v>
      </c>
      <c r="E89" s="19">
        <v>0</v>
      </c>
    </row>
    <row r="90" spans="2:7" ht="12.75" customHeight="1">
      <c r="B90" s="12">
        <v>648</v>
      </c>
      <c r="C90" s="13"/>
      <c r="D90" s="16" t="s">
        <v>101</v>
      </c>
      <c r="E90" s="15">
        <f>SUM(E89)</f>
        <v>0</v>
      </c>
    </row>
    <row r="91" spans="2:7" ht="12.75" customHeight="1">
      <c r="B91" s="9">
        <v>649</v>
      </c>
      <c r="C91" s="10" t="s">
        <v>4</v>
      </c>
      <c r="D91" s="11" t="s">
        <v>102</v>
      </c>
      <c r="E91" s="19">
        <v>0</v>
      </c>
    </row>
    <row r="92" spans="2:7" ht="12.75" customHeight="1">
      <c r="B92" s="9">
        <v>649</v>
      </c>
      <c r="C92" s="10" t="s">
        <v>45</v>
      </c>
      <c r="D92" s="11" t="s">
        <v>103</v>
      </c>
      <c r="E92" s="19">
        <v>1700000</v>
      </c>
    </row>
    <row r="93" spans="2:7" ht="12.75" customHeight="1">
      <c r="B93" s="12">
        <v>649</v>
      </c>
      <c r="C93" s="13"/>
      <c r="D93" s="16" t="s">
        <v>104</v>
      </c>
      <c r="E93" s="15">
        <f>SUM(E91:E92)</f>
        <v>1700000</v>
      </c>
    </row>
    <row r="94" spans="2:7" ht="12.75" customHeight="1">
      <c r="B94" s="9">
        <v>662</v>
      </c>
      <c r="C94" s="10" t="s">
        <v>16</v>
      </c>
      <c r="D94" s="11" t="s">
        <v>105</v>
      </c>
      <c r="E94" s="19">
        <v>0</v>
      </c>
      <c r="G94" s="26"/>
    </row>
    <row r="95" spans="2:7" ht="12.75" customHeight="1">
      <c r="B95" s="12">
        <v>662</v>
      </c>
      <c r="C95" s="13"/>
      <c r="D95" s="16" t="s">
        <v>106</v>
      </c>
      <c r="E95" s="15">
        <f>SUM(E94)</f>
        <v>0</v>
      </c>
    </row>
    <row r="96" spans="2:7" ht="12.75" customHeight="1">
      <c r="B96" s="9">
        <v>669</v>
      </c>
      <c r="C96" s="10" t="s">
        <v>26</v>
      </c>
      <c r="D96" s="17" t="s">
        <v>107</v>
      </c>
      <c r="E96" s="19">
        <v>0</v>
      </c>
    </row>
    <row r="97" spans="2:9" ht="12.75" customHeight="1">
      <c r="B97" s="12">
        <v>669</v>
      </c>
      <c r="C97" s="13"/>
      <c r="D97" s="27" t="s">
        <v>108</v>
      </c>
      <c r="E97" s="15">
        <f>SUM(E96)</f>
        <v>0</v>
      </c>
    </row>
    <row r="98" spans="2:9" ht="12.75" customHeight="1">
      <c r="B98" s="9">
        <v>672</v>
      </c>
      <c r="C98" s="10" t="s">
        <v>16</v>
      </c>
      <c r="D98" s="11" t="s">
        <v>109</v>
      </c>
      <c r="E98" s="19">
        <v>22002000</v>
      </c>
      <c r="G98" s="18"/>
    </row>
    <row r="99" spans="2:9" ht="12.75" customHeight="1">
      <c r="B99" s="9">
        <v>672</v>
      </c>
      <c r="C99" s="10" t="s">
        <v>18</v>
      </c>
      <c r="D99" s="11" t="s">
        <v>110</v>
      </c>
      <c r="E99" s="19">
        <v>6000000</v>
      </c>
    </row>
    <row r="100" spans="2:9" ht="15.75" customHeight="1" thickBot="1">
      <c r="B100" s="12">
        <v>672</v>
      </c>
      <c r="C100" s="13"/>
      <c r="D100" s="14" t="s">
        <v>111</v>
      </c>
      <c r="E100" s="37">
        <v>28002000</v>
      </c>
      <c r="G100" s="18"/>
    </row>
    <row r="101" spans="2:9" ht="18.75" customHeight="1" thickBot="1">
      <c r="B101" s="20">
        <v>6</v>
      </c>
      <c r="C101" s="21"/>
      <c r="D101" s="24" t="s">
        <v>112</v>
      </c>
      <c r="E101" s="38">
        <f>E74</f>
        <v>46734000</v>
      </c>
    </row>
    <row r="102" spans="2:9" ht="19.5" customHeight="1" thickBot="1">
      <c r="B102" s="3"/>
      <c r="C102" s="5"/>
      <c r="D102" s="67" t="s">
        <v>113</v>
      </c>
      <c r="E102" s="38">
        <f>E101-E74</f>
        <v>0</v>
      </c>
    </row>
    <row r="103" spans="2:9">
      <c r="B103" t="s">
        <v>114</v>
      </c>
      <c r="C103"/>
      <c r="D103"/>
      <c r="E103" t="s">
        <v>115</v>
      </c>
      <c r="F103" s="28"/>
      <c r="G103" s="2"/>
      <c r="H103" s="2"/>
      <c r="I103" s="2"/>
    </row>
    <row r="104" spans="2:9">
      <c r="B104" t="s">
        <v>131</v>
      </c>
      <c r="C104"/>
      <c r="D104"/>
      <c r="E104" t="s">
        <v>116</v>
      </c>
      <c r="F104"/>
      <c r="I104" s="29"/>
    </row>
    <row r="105" spans="2:9">
      <c r="B105"/>
      <c r="C105"/>
      <c r="D105"/>
      <c r="E105"/>
      <c r="F105"/>
      <c r="I105" s="29"/>
    </row>
    <row r="106" spans="2:9" ht="12.6" customHeight="1">
      <c r="B106" s="59" t="s">
        <v>127</v>
      </c>
      <c r="C106" s="59"/>
      <c r="D106" s="59"/>
      <c r="E106" s="59"/>
      <c r="F106" s="58"/>
      <c r="H106" s="30"/>
    </row>
    <row r="107" spans="2:9" ht="12.6" customHeight="1">
      <c r="B107" s="59" t="s">
        <v>130</v>
      </c>
      <c r="C107" s="59"/>
      <c r="D107" s="59"/>
      <c r="E107" s="59"/>
      <c r="F107" s="58"/>
      <c r="H107" s="30"/>
    </row>
    <row r="108" spans="2:9" ht="12.6" customHeight="1">
      <c r="B108" s="1" t="s">
        <v>126</v>
      </c>
      <c r="E108" s="1"/>
      <c r="F108"/>
      <c r="H108" s="30"/>
    </row>
    <row r="109" spans="2:9" ht="12.6" customHeight="1">
      <c r="B109" s="59" t="s">
        <v>129</v>
      </c>
      <c r="C109" s="59"/>
      <c r="D109" s="59"/>
      <c r="E109" s="59"/>
      <c r="F109" s="58"/>
      <c r="H109" s="30"/>
    </row>
    <row r="110" spans="2:9" ht="12.6" customHeight="1">
      <c r="B110" s="59" t="s">
        <v>128</v>
      </c>
      <c r="C110" s="59"/>
      <c r="D110" s="59"/>
      <c r="E110" s="59"/>
      <c r="F110" s="58"/>
      <c r="H110" s="30"/>
    </row>
    <row r="111" spans="2:9" ht="12.6" customHeight="1">
      <c r="B111" s="59" t="s">
        <v>125</v>
      </c>
      <c r="C111" s="59"/>
      <c r="D111" s="59"/>
      <c r="E111" s="59"/>
      <c r="F111" s="58"/>
      <c r="H111" s="30"/>
    </row>
    <row r="112" spans="2:9" ht="12.6" customHeight="1">
      <c r="B112" s="59" t="s">
        <v>124</v>
      </c>
      <c r="C112" s="59"/>
      <c r="D112" s="59"/>
      <c r="E112" s="59"/>
      <c r="F112" s="58"/>
      <c r="H112" s="31"/>
    </row>
    <row r="113" spans="2:10" ht="12.6" customHeight="1">
      <c r="B113" s="59" t="s">
        <v>117</v>
      </c>
      <c r="C113" s="59"/>
      <c r="D113" s="59"/>
      <c r="E113" s="59"/>
      <c r="F113" s="58"/>
    </row>
    <row r="114" spans="2:10" ht="12" customHeight="1">
      <c r="B114"/>
      <c r="C114"/>
      <c r="D114"/>
      <c r="E114"/>
      <c r="F114"/>
      <c r="H114" s="30"/>
      <c r="I114" s="30"/>
      <c r="J114" s="30"/>
    </row>
    <row r="115" spans="2:10" ht="15.6">
      <c r="B115"/>
      <c r="C115"/>
      <c r="D115"/>
      <c r="E115"/>
      <c r="F115"/>
      <c r="G115" s="30"/>
      <c r="H115" s="30"/>
      <c r="I115" s="30"/>
      <c r="J115" s="31"/>
    </row>
    <row r="116" spans="2:10" ht="13.5" customHeight="1">
      <c r="B116"/>
      <c r="C116"/>
      <c r="D116"/>
      <c r="E116"/>
      <c r="F116"/>
    </row>
    <row r="117" spans="2:10">
      <c r="B117"/>
      <c r="C117"/>
      <c r="D117"/>
      <c r="E117"/>
      <c r="F117"/>
    </row>
    <row r="118" spans="2:10" ht="14.25" customHeight="1">
      <c r="B118"/>
      <c r="C118"/>
      <c r="D118"/>
      <c r="E118"/>
      <c r="F118"/>
    </row>
    <row r="119" spans="2:10">
      <c r="B119"/>
      <c r="C119"/>
      <c r="D119"/>
      <c r="E119"/>
      <c r="F119"/>
    </row>
    <row r="120" spans="2:10">
      <c r="B120"/>
      <c r="C120"/>
      <c r="D120"/>
      <c r="E120"/>
      <c r="F120"/>
    </row>
    <row r="121" spans="2:10">
      <c r="B121"/>
      <c r="C121"/>
      <c r="D121"/>
      <c r="E121"/>
      <c r="F121"/>
    </row>
    <row r="122" spans="2:10">
      <c r="B122"/>
      <c r="C122"/>
      <c r="D122"/>
      <c r="E122"/>
      <c r="F122"/>
    </row>
    <row r="123" spans="2:10">
      <c r="B123"/>
      <c r="C123"/>
      <c r="D123"/>
      <c r="E123"/>
      <c r="F123"/>
    </row>
    <row r="124" spans="2:10">
      <c r="B124"/>
      <c r="C124"/>
      <c r="D124"/>
      <c r="E124"/>
      <c r="F124"/>
    </row>
    <row r="125" spans="2:10">
      <c r="B125"/>
      <c r="C125"/>
      <c r="D125"/>
      <c r="E125"/>
      <c r="F125"/>
    </row>
    <row r="126" spans="2:10">
      <c r="B126"/>
      <c r="C126"/>
      <c r="D126"/>
      <c r="E126"/>
      <c r="F126"/>
    </row>
    <row r="127" spans="2:10">
      <c r="B127"/>
      <c r="C127"/>
      <c r="D127"/>
      <c r="E127"/>
      <c r="F127"/>
    </row>
    <row r="128" spans="2:10">
      <c r="B128"/>
      <c r="C128"/>
      <c r="D128"/>
      <c r="E128"/>
      <c r="F128"/>
    </row>
  </sheetData>
  <mergeCells count="9">
    <mergeCell ref="A1:E1"/>
    <mergeCell ref="A2:E2"/>
    <mergeCell ref="F3:F4"/>
    <mergeCell ref="B58:D58"/>
    <mergeCell ref="E58:E59"/>
    <mergeCell ref="B76:D76"/>
    <mergeCell ref="E76:E77"/>
    <mergeCell ref="B3:D3"/>
    <mergeCell ref="E3:E4"/>
  </mergeCells>
  <phoneticPr fontId="0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Uzivatel</dc:creator>
  <cp:lastModifiedBy>R.STEPANOVA</cp:lastModifiedBy>
  <cp:lastPrinted>2025-09-30T10:08:00Z</cp:lastPrinted>
  <dcterms:created xsi:type="dcterms:W3CDTF">2023-09-18T07:32:47Z</dcterms:created>
  <dcterms:modified xsi:type="dcterms:W3CDTF">2025-09-30T10:08:25Z</dcterms:modified>
</cp:coreProperties>
</file>